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24240" windowHeight="13290"/>
  </bookViews>
  <sheets>
    <sheet name="Лист1" sheetId="1" r:id="rId1"/>
  </sheets>
  <definedNames>
    <definedName name="_xlnm.Print_Area" localSheetId="0">Лист1!$A$1:$E$51</definedName>
  </definedNames>
  <calcPr calcId="125725"/>
</workbook>
</file>

<file path=xl/calcChain.xml><?xml version="1.0" encoding="utf-8"?>
<calcChain xmlns="http://schemas.openxmlformats.org/spreadsheetml/2006/main">
  <c r="D47" i="1"/>
  <c r="C47"/>
  <c r="D49"/>
  <c r="C49"/>
  <c r="C48"/>
  <c r="E32"/>
  <c r="E31"/>
  <c r="C19" l="1"/>
  <c r="C46" s="1"/>
  <c r="E33"/>
  <c r="E49" l="1"/>
  <c r="E35"/>
  <c r="D50" l="1"/>
  <c r="C50"/>
  <c r="C51" s="1"/>
  <c r="E50" l="1"/>
  <c r="D51"/>
  <c r="E51" s="1"/>
  <c r="E29"/>
  <c r="E45" l="1"/>
  <c r="E44"/>
  <c r="E43"/>
  <c r="E41"/>
  <c r="E39"/>
  <c r="E38"/>
  <c r="E37"/>
  <c r="E34"/>
  <c r="E30"/>
  <c r="E28"/>
  <c r="E27"/>
  <c r="E26"/>
  <c r="E25"/>
  <c r="E24"/>
  <c r="E23"/>
  <c r="E22"/>
  <c r="E20"/>
  <c r="E18"/>
  <c r="E17"/>
  <c r="E16"/>
  <c r="E15"/>
  <c r="E10"/>
  <c r="D9"/>
  <c r="C9"/>
  <c r="D42"/>
  <c r="C42"/>
  <c r="D19"/>
  <c r="D46" s="1"/>
  <c r="D40"/>
  <c r="C40"/>
  <c r="D48" l="1"/>
  <c r="E48" s="1"/>
  <c r="E40"/>
  <c r="E19"/>
  <c r="E42"/>
  <c r="E9"/>
  <c r="E47" l="1"/>
  <c r="E46"/>
</calcChain>
</file>

<file path=xl/sharedStrings.xml><?xml version="1.0" encoding="utf-8"?>
<sst xmlns="http://schemas.openxmlformats.org/spreadsheetml/2006/main" count="87" uniqueCount="85">
  <si>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</si>
  <si>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</si>
  <si>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</si>
  <si>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Единый сельскохозяйственный налог</t>
  </si>
  <si>
    <t>Единый сельскохозяйственный налог (за налоговые периоды, истекшие до 1 января 2011 года)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</si>
  <si>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</si>
  <si>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 поселений</t>
  </si>
  <si>
    <t>Земельный налог с физических лиц, обладающих земельным участком, расположенным в границах сельских поселений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</si>
  <si>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</si>
  <si>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</si>
  <si>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доходы от оказания платных услуг (работ) получателями средств бюджетов сельских поселений</t>
  </si>
  <si>
    <t>828 113 02065 10 0000 130</t>
  </si>
  <si>
    <t>Доходы, поступающие в порядке возмещения расходов, понесенных в связи с эксплуатацией  имущества сельских поселений</t>
  </si>
  <si>
    <t>828 113 02995 10 0000 130</t>
  </si>
  <si>
    <t>Прочие доходы от компенсации затрат  бюджетов сельских поселений</t>
  </si>
  <si>
    <t>828 114 06025 10 0000 430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</si>
  <si>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</si>
  <si>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828 117 01050 10 0000 180</t>
  </si>
  <si>
    <t xml:space="preserve"> Невыясненные поступления, зачисляемые в бюджеты сельских поселений</t>
  </si>
  <si>
    <t>828 117 05050 10 0000 180</t>
  </si>
  <si>
    <t>Прочие неналоговые доходы бюджетов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</si>
  <si>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</si>
  <si>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</si>
  <si>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сельских поселений</t>
  </si>
  <si>
    <t xml:space="preserve"> 828 207 05030 10 0000 180</t>
  </si>
  <si>
    <t>Прочие безвозмездные поступления в бюджеты сельских поселений</t>
  </si>
  <si>
    <t>828 218 05030 10 0000 180</t>
  </si>
  <si>
    <t>Доходы бюджетов сельских поселений от возврата иными организациями остатков субсидий прошлых лет</t>
  </si>
  <si>
    <t xml:space="preserve"> 828 219 60010 10 0000 151 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</si>
  <si>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</si>
  <si>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945 117 01050 10 0000 180</t>
  </si>
  <si>
    <t>945 208 05000 10 0000 180</t>
  </si>
  <si>
    <t>Невыясненные поступления, зачисляемые в бюджеты сельских поселений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</si>
  <si>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</si>
  <si>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182 101 02010 01 0000 110</t>
  </si>
  <si>
    <t>182 101 02020 01 0000 110</t>
  </si>
  <si>
    <t>182 101 02030 01 0000 110</t>
  </si>
  <si>
    <t>182 105 03010 01 0000 110</t>
  </si>
  <si>
    <t>182 105 03020 01 0000 110</t>
  </si>
  <si>
    <t>182 106 01030 10 0000 110</t>
  </si>
  <si>
    <t>182 106 06033 10 0000 110</t>
  </si>
  <si>
    <t>182 106 06043 10 0000 110</t>
  </si>
  <si>
    <t>% исполнения</t>
  </si>
  <si>
    <t>Наименование дохода</t>
  </si>
  <si>
    <r>
      <t xml:space="preserve">ИТОГО по администратору дохода                                                                                                                                               УПРАВЛЕНИЕ ФЕДЕРАЛЬНОЙ НАЛОГОВОЙ СЛУЖБЫ ПО ПРИМОРСКОМУ КРАЮ </t>
    </r>
    <r>
      <rPr>
        <b/>
        <sz val="11"/>
        <color theme="1"/>
        <rFont val="Times New Roman"/>
        <family val="1"/>
        <charset val="204"/>
      </rPr>
      <t>(Код 182)</t>
    </r>
  </si>
  <si>
    <t xml:space="preserve">Код бюджетной классификации РФ </t>
  </si>
  <si>
    <t>Итого по администратору дохода        001  "Администрация Дальнереченского муниципального района Приморского края"</t>
  </si>
  <si>
    <t>Итого по администратору дохода        945  "Управление финансов администрации Дальнереченского муниципального района Приморского края"</t>
  </si>
  <si>
    <t>Приложение 1</t>
  </si>
  <si>
    <t>рублей</t>
  </si>
  <si>
    <t>Итого по администратору дохода                                                                                                        831-Администрация Сальского сельского поселения</t>
  </si>
  <si>
    <t>831 111 05025 10 0000 120</t>
  </si>
  <si>
    <t>831 111 09045 10 0000 120</t>
  </si>
  <si>
    <t>831 113 01995 10 0000 130</t>
  </si>
  <si>
    <t>831 114 06025 10 0000 430</t>
  </si>
  <si>
    <t xml:space="preserve"> 831 202 15001 10 0000 150</t>
  </si>
  <si>
    <t>НАЛОГОВЫЕ И НЕНАЛОГОВЫЕ ДОХОДЫ</t>
  </si>
  <si>
    <t>10000000000000000</t>
  </si>
  <si>
    <t>Доходы бюджета - Всего</t>
  </si>
  <si>
    <t>00000000000000000</t>
  </si>
  <si>
    <t>БЕЗВОЗМЕЗДНЫЕ ПОСТУПЛЕНИЯ</t>
  </si>
  <si>
    <t>20000000000000000</t>
  </si>
  <si>
    <t>БЕЗВОЗМЕЗДНЫЕ ПОСТУПЛЕНИЯ ОТ ДРУГИХ БЮДЖЕТОВ БЮДЖЕТНОЙ СИСТЕМЫ РОССИЙСКОЙ ФЕДЕРАЦИИ</t>
  </si>
  <si>
    <t>20200000000000000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</si>
  <si>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платежу, в том числе по отмененному)</t>
  </si>
  <si>
    <t>831 1 08 04020 01 1000 110</t>
  </si>
  <si>
    <t>Субсидии бюджетам сельских поселений из местных бюджетов</t>
  </si>
  <si>
    <t>Прочие субсидии бюджетам сельских поселений</t>
  </si>
  <si>
    <t>831 202 29999 10 0000 150</t>
  </si>
  <si>
    <t xml:space="preserve">    831 202 35118 10 0000 150</t>
  </si>
  <si>
    <t xml:space="preserve">     831 202 49999 10 0000 151</t>
  </si>
  <si>
    <t>001 11602020020000100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</si>
  <si>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</si>
  <si>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налоговые доходы</t>
  </si>
  <si>
    <t>неналоговые доходы</t>
  </si>
  <si>
    <t xml:space="preserve">     831 202 40014 10 0000 150</t>
  </si>
  <si>
    <t>182 101 02080 01 0000 110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</si>
  <si>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</si>
  <si>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831 202 16001 10 0000 150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</si>
  <si>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</si>
  <si>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</si>
  <si>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Уточненный план 2023г. </t>
  </si>
  <si>
    <t>Исполнение за 2023г</t>
  </si>
  <si>
    <t>Отчет об исполнении доходов  бюджета поселения за 1 полугодие  2023 года по кодам классификации доходов бюджетов</t>
  </si>
  <si>
    <t>к постановлению администрации   Сальского  сельского поселения от 18.07.2023 г № 44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</si>
</sst>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E9E7E2"/>
        <bgColor indexed="64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1" xfId="0" applyFont="1" applyBorder="1"/>
    <xf numFmtId="10" fontId="6" fillId="0" borderId="1" xfId="0" applyNumberFormat="1" applyFont="1" applyBorder="1"/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>
      <alignment wrapText="1"/>
    </xf>
    <xf numFmtId="10" fontId="5" fillId="0" borderId="1" xfId="0" applyNumberFormat="1" applyFont="1" applyBorder="1"/>
    <xf numFmtId="0" fontId="3" fillId="0" borderId="1" xfId="0" applyFont="1" applyBorder="1" applyAlignment="1">
      <alignment wrapText="1"/>
    </xf>
    <xf numFmtId="2" fontId="6" fillId="0" borderId="1" xfId="0" applyNumberFormat="1" applyFont="1" applyBorder="1"/>
    <xf numFmtId="49" fontId="1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0" fontId="8" fillId="0" borderId="1" xfId="0" applyNumberFormat="1" applyFont="1" applyBorder="1"/>
    <xf numFmtId="2" fontId="6" fillId="2" borderId="1" xfId="0" applyNumberFormat="1" applyFont="1" applyFill="1" applyBorder="1"/>
    <xf numFmtId="2" fontId="3" fillId="0" borderId="1" xfId="0" applyNumberFormat="1" applyFont="1" applyBorder="1"/>
    <xf numFmtId="0" fontId="6" fillId="0" borderId="1" xfId="0" applyFont="1" applyBorder="1" applyAlignment="1">
      <alignment wrapText="1"/>
    </xf>
    <xf numFmtId="2" fontId="0" fillId="0" borderId="0" xfId="0" applyNumberFormat="1"/>
    <xf numFmtId="49" fontId="1" fillId="3" borderId="1" xfId="0" applyNumberFormat="1" applyFont="1" applyFill="1" applyBorder="1" applyAlignment="1">
      <alignment horizontal="left" wrapText="1"/>
    </xf>
    <xf numFmtId="0" fontId="8" fillId="0" borderId="1" xfId="0" applyFont="1" applyBorder="1" applyAlignment="1">
      <alignment wrapText="1"/>
    </xf>
    <xf numFmtId="2" fontId="8" fillId="0" borderId="1" xfId="0" applyNumberFormat="1" applyFont="1" applyBorder="1"/>
    <xf numFmtId="2" fontId="5" fillId="4" borderId="1" xfId="0" applyNumberFormat="1" applyFont="1" applyFill="1" applyBorder="1"/>
    <xf numFmtId="10" fontId="5" fillId="4" borderId="1" xfId="0" applyNumberFormat="1" applyFont="1" applyFill="1" applyBorder="1"/>
    <xf numFmtId="0" fontId="5" fillId="4" borderId="2" xfId="0" applyFont="1" applyFill="1" applyBorder="1" applyAlignment="1">
      <alignment horizontal="right" wrapText="1"/>
    </xf>
    <xf numFmtId="0" fontId="6" fillId="4" borderId="3" xfId="0" applyFont="1" applyFill="1" applyBorder="1" applyAlignment="1">
      <alignment horizontal="right" wrapText="1"/>
    </xf>
    <xf numFmtId="0" fontId="5" fillId="2" borderId="1" xfId="0" applyFont="1" applyFill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7" fillId="0" borderId="0" xfId="0" applyFont="1" applyAlignment="1">
      <alignment horizontal="center" wrapText="1"/>
    </xf>
    <xf numFmtId="0" fontId="6" fillId="4" borderId="2" xfId="0" applyFont="1" applyFill="1" applyBorder="1" applyAlignment="1">
      <alignment horizontal="right" wrapText="1"/>
    </xf>
    <xf numFmtId="0" fontId="3" fillId="4" borderId="2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6"/>
  <sheetViews>
    <sheetView tabSelected="1" zoomScaleNormal="100" workbookViewId="0">
      <selection activeCell="G3" sqref="G3"/>
    </sheetView>
  </sheetViews>
  <sheetFormatPr defaultRowHeight="15"/>
  <cols>
    <col min="1" max="1" width="31.140625" customWidth="1"/>
    <col min="2" max="2" width="60.28515625" customWidth="1"/>
    <col min="3" max="3" width="14.140625" customWidth="1"/>
    <col min="4" max="4" width="14.42578125" customWidth="1"/>
    <col min="5" max="5" width="13" customWidth="1"/>
  </cols>
  <sheetData>
    <row r="1" spans="1:7">
      <c r="B1" s="12"/>
      <c r="C1" s="13"/>
      <c r="D1" s="34" t="s">
        <v>48</v>
      </c>
      <c r="E1" s="35"/>
    </row>
    <row r="2" spans="1:7" ht="49.5" customHeight="1">
      <c r="B2" s="12"/>
      <c r="C2" s="34" t="s">
        <v>84</v>
      </c>
      <c r="D2" s="34"/>
      <c r="E2" s="34"/>
      <c r="F2" s="1"/>
      <c r="G2" s="1"/>
    </row>
    <row r="3" spans="1:7" ht="17.25" customHeight="1">
      <c r="B3" s="12"/>
      <c r="C3" s="14"/>
      <c r="D3" s="14"/>
      <c r="E3" s="14"/>
      <c r="F3" s="1"/>
      <c r="G3" s="1"/>
    </row>
    <row r="4" spans="1:7">
      <c r="B4" s="36" t="s">
        <v>83</v>
      </c>
      <c r="C4" s="36"/>
      <c r="D4" s="36"/>
      <c r="E4" s="36"/>
    </row>
    <row r="5" spans="1:7" ht="40.5" customHeight="1">
      <c r="B5" s="36"/>
      <c r="C5" s="36"/>
      <c r="D5" s="36"/>
      <c r="E5" s="36"/>
    </row>
    <row r="6" spans="1:7">
      <c r="B6" s="12"/>
      <c r="C6" s="12"/>
      <c r="D6" s="12"/>
      <c r="E6" s="12"/>
    </row>
    <row r="7" spans="1:7">
      <c r="B7" s="12"/>
      <c r="C7" s="12"/>
      <c r="D7" s="12" t="s">
        <v>49</v>
      </c>
      <c r="E7" s="12"/>
    </row>
    <row r="8" spans="1:7" ht="45.75" customHeight="1">
      <c r="A8" s="11" t="s">
        <v>45</v>
      </c>
      <c r="B8" s="10" t="s">
        <v>43</v>
      </c>
      <c r="C8" s="11" t="s">
        <v>81</v>
      </c>
      <c r="D8" s="11" t="s">
        <v>82</v>
      </c>
      <c r="E8" s="11" t="s">
        <v>42</v>
      </c>
      <c r="F8" s="1"/>
    </row>
    <row r="9" spans="1:7" ht="41.25" customHeight="1">
      <c r="A9" s="37" t="s">
        <v>44</v>
      </c>
      <c r="B9" s="31"/>
      <c r="C9" s="28">
        <f>SUM(C10:C18)</f>
        <v>1694000</v>
      </c>
      <c r="D9" s="28">
        <f t="shared" ref="D9" si="0">SUM(D10:D18)</f>
        <v>985826.03</v>
      </c>
      <c r="E9" s="29">
        <f>D9/C9</f>
        <v>0.581951611570248</v>
      </c>
    </row>
    <row r="10" spans="1:7" ht="78.75">
      <c r="A10" s="3" t="s">
        <v>34</v>
      </c>
      <c r="B10" s="2" t="s">
        <v>0</v>
      </c>
      <c r="C10" s="17">
        <v>1189000</v>
      </c>
      <c r="D10" s="17">
        <v>680573.5</v>
      </c>
      <c r="E10" s="9">
        <f t="shared" ref="E10:E51" si="1">D10/C10</f>
        <v>0.57239150546677886</v>
      </c>
    </row>
    <row r="11" spans="1:7" ht="126">
      <c r="A11" s="3" t="s">
        <v>35</v>
      </c>
      <c r="B11" s="2" t="s">
        <v>1</v>
      </c>
      <c r="C11" s="17"/>
      <c r="D11" s="17"/>
      <c r="E11" s="9"/>
    </row>
    <row r="12" spans="1:7" ht="47.25">
      <c r="A12" s="3" t="s">
        <v>36</v>
      </c>
      <c r="B12" s="2" t="s">
        <v>2</v>
      </c>
      <c r="C12" s="17">
        <v>0</v>
      </c>
      <c r="D12" s="17">
        <v>18.21</v>
      </c>
      <c r="E12" s="9">
        <v>0</v>
      </c>
    </row>
    <row r="13" spans="1:7" ht="110.25">
      <c r="A13" s="3" t="s">
        <v>76</v>
      </c>
      <c r="B13" s="2" t="s">
        <v>77</v>
      </c>
      <c r="C13" s="17"/>
      <c r="D13" s="17">
        <v>5429.56</v>
      </c>
      <c r="E13" s="9"/>
    </row>
    <row r="14" spans="1:7" ht="16.5">
      <c r="A14" s="3" t="s">
        <v>37</v>
      </c>
      <c r="B14" s="4" t="s">
        <v>3</v>
      </c>
      <c r="C14" s="17"/>
      <c r="D14" s="17">
        <v>705.9</v>
      </c>
      <c r="E14" s="9"/>
    </row>
    <row r="15" spans="1:7" ht="31.5" hidden="1">
      <c r="A15" s="3" t="s">
        <v>38</v>
      </c>
      <c r="B15" s="2" t="s">
        <v>4</v>
      </c>
      <c r="C15" s="17"/>
      <c r="D15" s="17"/>
      <c r="E15" s="9" t="e">
        <f t="shared" si="1"/>
        <v>#DIV/0!</v>
      </c>
    </row>
    <row r="16" spans="1:7" ht="47.25">
      <c r="A16" s="3" t="s">
        <v>39</v>
      </c>
      <c r="B16" s="2" t="s">
        <v>5</v>
      </c>
      <c r="C16" s="17">
        <v>120000</v>
      </c>
      <c r="D16" s="17">
        <v>37352.699999999997</v>
      </c>
      <c r="E16" s="9">
        <f t="shared" si="1"/>
        <v>0.31127249999999995</v>
      </c>
    </row>
    <row r="17" spans="1:5" ht="31.5">
      <c r="A17" s="3" t="s">
        <v>40</v>
      </c>
      <c r="B17" s="2" t="s">
        <v>6</v>
      </c>
      <c r="C17" s="17">
        <v>300000</v>
      </c>
      <c r="D17" s="17">
        <v>257767.65</v>
      </c>
      <c r="E17" s="9">
        <f t="shared" si="1"/>
        <v>0.85922549999999998</v>
      </c>
    </row>
    <row r="18" spans="1:5" ht="47.25">
      <c r="A18" s="3" t="s">
        <v>41</v>
      </c>
      <c r="B18" s="2" t="s">
        <v>7</v>
      </c>
      <c r="C18" s="17">
        <v>85000</v>
      </c>
      <c r="D18" s="17">
        <v>3978.51</v>
      </c>
      <c r="E18" s="9">
        <f t="shared" si="1"/>
        <v>4.6806E-2</v>
      </c>
    </row>
    <row r="19" spans="1:5" ht="37.5" customHeight="1">
      <c r="A19" s="38" t="s">
        <v>50</v>
      </c>
      <c r="B19" s="31"/>
      <c r="C19" s="28">
        <f>SUM(C20:C39)</f>
        <v>7192206.5199999996</v>
      </c>
      <c r="D19" s="28">
        <f t="shared" ref="D19" si="2">SUM(D20:D39)</f>
        <v>5608201.3600000003</v>
      </c>
      <c r="E19" s="29">
        <f t="shared" si="1"/>
        <v>0.77976089040335295</v>
      </c>
    </row>
    <row r="20" spans="1:5" ht="110.25">
      <c r="A20" s="3" t="s">
        <v>65</v>
      </c>
      <c r="B20" s="5" t="s">
        <v>64</v>
      </c>
      <c r="C20" s="17">
        <v>7000</v>
      </c>
      <c r="D20" s="17">
        <v>3700</v>
      </c>
      <c r="E20" s="9">
        <f t="shared" si="1"/>
        <v>0.52857142857142858</v>
      </c>
    </row>
    <row r="21" spans="1:5" ht="78.75">
      <c r="A21" s="3" t="s">
        <v>51</v>
      </c>
      <c r="B21" s="2" t="s">
        <v>8</v>
      </c>
      <c r="C21" s="17">
        <v>0</v>
      </c>
      <c r="D21" s="17">
        <v>50787</v>
      </c>
      <c r="E21" s="9"/>
    </row>
    <row r="22" spans="1:5" ht="94.5" hidden="1">
      <c r="A22" s="3" t="s">
        <v>52</v>
      </c>
      <c r="B22" s="5" t="s">
        <v>9</v>
      </c>
      <c r="C22" s="17"/>
      <c r="D22" s="17"/>
      <c r="E22" s="9" t="e">
        <f t="shared" si="1"/>
        <v>#DIV/0!</v>
      </c>
    </row>
    <row r="23" spans="1:5" ht="31.5">
      <c r="A23" s="3" t="s">
        <v>53</v>
      </c>
      <c r="B23" s="2" t="s">
        <v>10</v>
      </c>
      <c r="C23" s="17">
        <v>15000</v>
      </c>
      <c r="D23" s="17">
        <v>3000</v>
      </c>
      <c r="E23" s="9">
        <f t="shared" si="1"/>
        <v>0.2</v>
      </c>
    </row>
    <row r="24" spans="1:5" ht="47.25" hidden="1">
      <c r="A24" s="3" t="s">
        <v>11</v>
      </c>
      <c r="B24" s="2" t="s">
        <v>12</v>
      </c>
      <c r="C24" s="17"/>
      <c r="D24" s="17"/>
      <c r="E24" s="9" t="e">
        <f t="shared" si="1"/>
        <v>#DIV/0!</v>
      </c>
    </row>
    <row r="25" spans="1:5" ht="31.5" hidden="1">
      <c r="A25" s="3" t="s">
        <v>13</v>
      </c>
      <c r="B25" s="2" t="s">
        <v>14</v>
      </c>
      <c r="C25" s="17"/>
      <c r="D25" s="17"/>
      <c r="E25" s="9" t="e">
        <f t="shared" si="1"/>
        <v>#DIV/0!</v>
      </c>
    </row>
    <row r="26" spans="1:5" ht="63">
      <c r="A26" s="3" t="s">
        <v>15</v>
      </c>
      <c r="B26" s="5" t="s">
        <v>16</v>
      </c>
      <c r="C26" s="17">
        <v>719106.52</v>
      </c>
      <c r="D26" s="17">
        <v>1610000</v>
      </c>
      <c r="E26" s="9">
        <f t="shared" si="1"/>
        <v>2.2388894485339947</v>
      </c>
    </row>
    <row r="27" spans="1:5" ht="31.5" hidden="1">
      <c r="A27" s="3" t="s">
        <v>17</v>
      </c>
      <c r="B27" s="5" t="s">
        <v>18</v>
      </c>
      <c r="C27" s="17"/>
      <c r="D27" s="17"/>
      <c r="E27" s="9" t="e">
        <f t="shared" si="1"/>
        <v>#DIV/0!</v>
      </c>
    </row>
    <row r="28" spans="1:5" ht="31.5" hidden="1">
      <c r="A28" s="3" t="s">
        <v>19</v>
      </c>
      <c r="B28" s="5" t="s">
        <v>20</v>
      </c>
      <c r="C28" s="17"/>
      <c r="D28" s="17"/>
      <c r="E28" s="9" t="e">
        <f t="shared" si="1"/>
        <v>#DIV/0!</v>
      </c>
    </row>
    <row r="29" spans="1:5" ht="63" hidden="1">
      <c r="A29" s="3" t="s">
        <v>54</v>
      </c>
      <c r="B29" s="5" t="s">
        <v>16</v>
      </c>
      <c r="C29" s="17"/>
      <c r="D29" s="17"/>
      <c r="E29" s="9" t="e">
        <f>D29/C29</f>
        <v>#DIV/0!</v>
      </c>
    </row>
    <row r="30" spans="1:5" ht="47.25">
      <c r="A30" s="3" t="s">
        <v>55</v>
      </c>
      <c r="B30" s="2" t="s">
        <v>79</v>
      </c>
      <c r="C30" s="17">
        <v>1008100</v>
      </c>
      <c r="D30" s="17">
        <v>504050</v>
      </c>
      <c r="E30" s="9">
        <f t="shared" si="1"/>
        <v>0.5</v>
      </c>
    </row>
    <row r="31" spans="1:5" ht="31.5" hidden="1">
      <c r="A31" s="3" t="s">
        <v>55</v>
      </c>
      <c r="B31" s="2" t="s">
        <v>66</v>
      </c>
      <c r="C31" s="17"/>
      <c r="D31" s="17"/>
      <c r="E31" s="9" t="e">
        <f t="shared" si="1"/>
        <v>#DIV/0!</v>
      </c>
    </row>
    <row r="32" spans="1:5" ht="53.25" customHeight="1">
      <c r="A32" s="3" t="s">
        <v>78</v>
      </c>
      <c r="B32" s="2" t="s">
        <v>80</v>
      </c>
      <c r="C32" s="17">
        <v>927000</v>
      </c>
      <c r="D32" s="17">
        <v>463500</v>
      </c>
      <c r="E32" s="9">
        <f t="shared" si="1"/>
        <v>0.5</v>
      </c>
    </row>
    <row r="33" spans="1:5" ht="30.75" customHeight="1">
      <c r="A33" s="3" t="s">
        <v>68</v>
      </c>
      <c r="B33" s="2" t="s">
        <v>67</v>
      </c>
      <c r="C33" s="17">
        <v>3000000</v>
      </c>
      <c r="D33" s="17">
        <v>2370000.14</v>
      </c>
      <c r="E33" s="9">
        <f t="shared" si="1"/>
        <v>0.79000004666666668</v>
      </c>
    </row>
    <row r="34" spans="1:5" ht="47.25">
      <c r="A34" s="2" t="s">
        <v>69</v>
      </c>
      <c r="B34" s="2" t="s">
        <v>21</v>
      </c>
      <c r="C34" s="17">
        <v>215585</v>
      </c>
      <c r="D34" s="17">
        <v>102959.05</v>
      </c>
      <c r="E34" s="9">
        <f t="shared" si="1"/>
        <v>0.47757984089802169</v>
      </c>
    </row>
    <row r="35" spans="1:5" ht="78.75">
      <c r="A35" s="2" t="s">
        <v>75</v>
      </c>
      <c r="B35" s="2" t="s">
        <v>22</v>
      </c>
      <c r="C35" s="17">
        <v>1300415</v>
      </c>
      <c r="D35" s="17">
        <v>388925.17</v>
      </c>
      <c r="E35" s="9">
        <f t="shared" si="1"/>
        <v>0.29907773287758138</v>
      </c>
    </row>
    <row r="36" spans="1:5" ht="31.5">
      <c r="A36" s="2" t="s">
        <v>70</v>
      </c>
      <c r="B36" s="2" t="s">
        <v>23</v>
      </c>
      <c r="C36" s="17"/>
      <c r="D36" s="17">
        <v>111280</v>
      </c>
      <c r="E36" s="9"/>
    </row>
    <row r="37" spans="1:5" ht="31.5" hidden="1">
      <c r="A37" s="2" t="s">
        <v>24</v>
      </c>
      <c r="B37" s="2" t="s">
        <v>25</v>
      </c>
      <c r="C37" s="17"/>
      <c r="D37" s="17"/>
      <c r="E37" s="9" t="e">
        <f t="shared" si="1"/>
        <v>#DIV/0!</v>
      </c>
    </row>
    <row r="38" spans="1:5" ht="31.5" hidden="1">
      <c r="A38" s="3" t="s">
        <v>26</v>
      </c>
      <c r="B38" s="2" t="s">
        <v>27</v>
      </c>
      <c r="C38" s="17"/>
      <c r="D38" s="17"/>
      <c r="E38" s="9" t="e">
        <f t="shared" si="1"/>
        <v>#DIV/0!</v>
      </c>
    </row>
    <row r="39" spans="1:5" ht="63" hidden="1">
      <c r="A39" s="2" t="s">
        <v>28</v>
      </c>
      <c r="B39" s="2" t="s">
        <v>29</v>
      </c>
      <c r="C39" s="17"/>
      <c r="D39" s="17"/>
      <c r="E39" s="9" t="e">
        <f t="shared" si="1"/>
        <v>#DIV/0!</v>
      </c>
    </row>
    <row r="40" spans="1:5" ht="35.25" customHeight="1">
      <c r="A40" s="30" t="s">
        <v>46</v>
      </c>
      <c r="B40" s="31"/>
      <c r="C40" s="28">
        <f>C41</f>
        <v>3000</v>
      </c>
      <c r="D40" s="28">
        <f t="shared" ref="D40" si="3">D41</f>
        <v>0</v>
      </c>
      <c r="E40" s="29">
        <f t="shared" si="1"/>
        <v>0</v>
      </c>
    </row>
    <row r="41" spans="1:5" ht="46.5" customHeight="1">
      <c r="A41" s="18" t="s">
        <v>71</v>
      </c>
      <c r="B41" s="19" t="s">
        <v>72</v>
      </c>
      <c r="C41" s="17">
        <v>3000</v>
      </c>
      <c r="D41" s="17"/>
      <c r="E41" s="9">
        <f t="shared" si="1"/>
        <v>0</v>
      </c>
    </row>
    <row r="42" spans="1:5" ht="42.75" hidden="1" customHeight="1">
      <c r="A42" s="32" t="s">
        <v>47</v>
      </c>
      <c r="B42" s="33"/>
      <c r="C42" s="21">
        <f>SUM(C43:C44)</f>
        <v>0</v>
      </c>
      <c r="D42" s="21">
        <f t="shared" ref="D42" si="4">SUM(D43:D44)</f>
        <v>0</v>
      </c>
      <c r="E42" s="9" t="e">
        <f t="shared" si="1"/>
        <v>#DIV/0!</v>
      </c>
    </row>
    <row r="43" spans="1:5" ht="24" hidden="1" customHeight="1">
      <c r="A43" s="7" t="s">
        <v>30</v>
      </c>
      <c r="B43" s="6" t="s">
        <v>32</v>
      </c>
      <c r="C43" s="21"/>
      <c r="D43" s="21"/>
      <c r="E43" s="9" t="e">
        <f t="shared" si="1"/>
        <v>#DIV/0!</v>
      </c>
    </row>
    <row r="44" spans="1:5" ht="24" hidden="1" customHeight="1">
      <c r="A44" s="3" t="s">
        <v>31</v>
      </c>
      <c r="B44" s="2" t="s">
        <v>33</v>
      </c>
      <c r="C44" s="17"/>
      <c r="D44" s="17"/>
      <c r="E44" s="9" t="e">
        <f t="shared" si="1"/>
        <v>#DIV/0!</v>
      </c>
    </row>
    <row r="45" spans="1:5" ht="30.75" hidden="1" customHeight="1">
      <c r="A45" s="8"/>
      <c r="B45" s="23"/>
      <c r="C45" s="17"/>
      <c r="D45" s="17"/>
      <c r="E45" s="9" t="e">
        <f t="shared" si="1"/>
        <v>#DIV/0!</v>
      </c>
    </row>
    <row r="46" spans="1:5" ht="35.25" customHeight="1">
      <c r="A46" s="25" t="s">
        <v>59</v>
      </c>
      <c r="B46" s="16" t="s">
        <v>58</v>
      </c>
      <c r="C46" s="22">
        <f>C9+C19+C42+C40</f>
        <v>8889206.5199999996</v>
      </c>
      <c r="D46" s="22">
        <f>D9+D19+D42+D40</f>
        <v>6594027.3900000006</v>
      </c>
      <c r="E46" s="15">
        <f t="shared" si="1"/>
        <v>0.74180157420844817</v>
      </c>
    </row>
    <row r="47" spans="1:5" ht="15.75">
      <c r="A47" s="25" t="s">
        <v>57</v>
      </c>
      <c r="B47" s="23" t="s">
        <v>56</v>
      </c>
      <c r="C47" s="17">
        <f>C9+C20+C22+C23+C29+C40+C26+C21</f>
        <v>2438106.52</v>
      </c>
      <c r="D47" s="17">
        <f t="shared" ref="D47" si="5">D9+D20+D22+D23+D29+D40+D26+D21</f>
        <v>2653313.0300000003</v>
      </c>
      <c r="E47" s="9">
        <f t="shared" si="1"/>
        <v>1.0882678866713338</v>
      </c>
    </row>
    <row r="48" spans="1:5" ht="15.75">
      <c r="A48" s="25"/>
      <c r="B48" s="26" t="s">
        <v>73</v>
      </c>
      <c r="C48" s="27">
        <f>C9+C20</f>
        <v>1701000</v>
      </c>
      <c r="D48" s="27">
        <f t="shared" ref="D48" si="6">D9+D20</f>
        <v>989526.03</v>
      </c>
      <c r="E48" s="20">
        <f t="shared" si="1"/>
        <v>0.5817319400352734</v>
      </c>
    </row>
    <row r="49" spans="1:5" ht="15.75">
      <c r="A49" s="25"/>
      <c r="B49" s="26" t="s">
        <v>74</v>
      </c>
      <c r="C49" s="27">
        <f>C22+C23+C29+C41+C26+C21</f>
        <v>737106.52</v>
      </c>
      <c r="D49" s="27">
        <f t="shared" ref="D49" si="7">D22+D23+D29+D41+D26+D21</f>
        <v>1663787</v>
      </c>
      <c r="E49" s="20">
        <f t="shared" si="1"/>
        <v>2.2571866546506736</v>
      </c>
    </row>
    <row r="50" spans="1:5" ht="15.75">
      <c r="A50" s="25" t="s">
        <v>61</v>
      </c>
      <c r="B50" s="23" t="s">
        <v>60</v>
      </c>
      <c r="C50" s="17">
        <f>SUM(C30:C39)</f>
        <v>6451100</v>
      </c>
      <c r="D50" s="17">
        <f t="shared" ref="D50" si="8">SUM(D30:D39)</f>
        <v>3940714.36</v>
      </c>
      <c r="E50" s="9">
        <f>D50/C50</f>
        <v>0.61085928911348453</v>
      </c>
    </row>
    <row r="51" spans="1:5" ht="45">
      <c r="A51" s="25" t="s">
        <v>63</v>
      </c>
      <c r="B51" s="23" t="s">
        <v>62</v>
      </c>
      <c r="C51" s="17">
        <f>C50</f>
        <v>6451100</v>
      </c>
      <c r="D51" s="17">
        <f t="shared" ref="D51" si="9">D50</f>
        <v>3940714.36</v>
      </c>
      <c r="E51" s="9">
        <f t="shared" si="1"/>
        <v>0.61085928911348453</v>
      </c>
    </row>
    <row r="52" spans="1:5">
      <c r="B52" s="1"/>
    </row>
    <row r="53" spans="1:5">
      <c r="B53" s="1"/>
      <c r="C53" s="24"/>
      <c r="D53" s="24"/>
    </row>
    <row r="54" spans="1:5">
      <c r="B54" s="1"/>
      <c r="C54" s="24"/>
      <c r="D54" s="24"/>
    </row>
    <row r="55" spans="1:5">
      <c r="B55" s="1"/>
      <c r="C55" s="24"/>
      <c r="D55" s="24"/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</sheetData>
  <mergeCells count="7">
    <mergeCell ref="A40:B40"/>
    <mergeCell ref="A42:B42"/>
    <mergeCell ref="D1:E1"/>
    <mergeCell ref="C2:E2"/>
    <mergeCell ref="B4:E5"/>
    <mergeCell ref="A9:B9"/>
    <mergeCell ref="A19:B19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Е.В. Марченко</dc:creator>
  <cp:lastModifiedBy>Пользователь</cp:lastModifiedBy>
  <cp:lastPrinted>2023-07-20T04:40:13Z</cp:lastPrinted>
  <dcterms:created xsi:type="dcterms:W3CDTF">2018-05-04T01:23:10Z</dcterms:created>
  <dcterms:modified xsi:type="dcterms:W3CDTF">2023-07-20T04:41:11Z</dcterms:modified>
</cp:coreProperties>
</file>